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clavickova\Desktop\ZAKÁZKY\nadlimitní\2026\PNEUMATIKY\02_ZD\E-ZAK\"/>
    </mc:Choice>
  </mc:AlternateContent>
  <xr:revisionPtr revIDLastSave="0" documentId="13_ncr:1_{FD64D324-A97E-4EB9-857A-B56E65928B1C}" xr6:coauthVersionLast="47" xr6:coauthVersionMax="47" xr10:uidLastSave="{00000000-0000-0000-0000-000000000000}"/>
  <bookViews>
    <workbookView xWindow="30360" yWindow="1560" windowWidth="21600" windowHeight="11295" xr2:uid="{00000000-000D-0000-FFFF-FFFF00000000}"/>
  </bookViews>
  <sheets>
    <sheet name="List1" sheetId="1" r:id="rId1"/>
    <sheet name="Lis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1" l="1"/>
  <c r="G63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F100" i="1"/>
  <c r="G100" i="1" s="1"/>
  <c r="G99" i="1" l="1"/>
  <c r="F113" i="1" l="1"/>
  <c r="G113" i="1" s="1"/>
  <c r="F114" i="1"/>
  <c r="G114" i="1" s="1"/>
  <c r="F115" i="1"/>
  <c r="G115" i="1" s="1"/>
  <c r="F107" i="1" l="1"/>
  <c r="F12" i="1" l="1"/>
  <c r="G12" i="1" l="1"/>
  <c r="F23" i="1"/>
  <c r="G23" i="1" s="1"/>
  <c r="G18" i="1"/>
  <c r="G107" i="1"/>
  <c r="F62" i="1"/>
  <c r="F61" i="1"/>
  <c r="G61" i="1" s="1"/>
  <c r="F60" i="1"/>
  <c r="G60" i="1" s="1"/>
  <c r="C101" i="1"/>
  <c r="G62" i="1" l="1"/>
  <c r="F30" i="1" l="1"/>
  <c r="G30" i="1" s="1"/>
  <c r="F31" i="1" l="1"/>
  <c r="G31" i="1" s="1"/>
  <c r="F34" i="1"/>
  <c r="G34" i="1" s="1"/>
  <c r="F13" i="1" l="1"/>
  <c r="F14" i="1"/>
  <c r="F15" i="1"/>
  <c r="F16" i="1"/>
  <c r="F17" i="1"/>
  <c r="F19" i="1"/>
  <c r="F20" i="1"/>
  <c r="F21" i="1"/>
  <c r="F22" i="1"/>
  <c r="F24" i="1"/>
  <c r="F25" i="1"/>
  <c r="F26" i="1"/>
  <c r="F27" i="1"/>
  <c r="F28" i="1"/>
  <c r="F29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5" i="1"/>
  <c r="F56" i="1"/>
  <c r="F57" i="1"/>
  <c r="F58" i="1"/>
  <c r="F59" i="1"/>
  <c r="F101" i="1" l="1"/>
  <c r="G13" i="1"/>
  <c r="G14" i="1"/>
  <c r="G15" i="1"/>
  <c r="G16" i="1"/>
  <c r="G17" i="1"/>
  <c r="G19" i="1"/>
  <c r="G20" i="1"/>
  <c r="F106" i="1" l="1"/>
  <c r="G106" i="1" s="1"/>
  <c r="F108" i="1"/>
  <c r="G108" i="1" s="1"/>
  <c r="F109" i="1"/>
  <c r="G109" i="1" s="1"/>
  <c r="F110" i="1"/>
  <c r="G110" i="1" s="1"/>
  <c r="F111" i="1"/>
  <c r="G111" i="1" s="1"/>
  <c r="F112" i="1"/>
  <c r="G112" i="1" s="1"/>
  <c r="F105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3" i="1"/>
  <c r="G32" i="1"/>
  <c r="G29" i="1"/>
  <c r="G28" i="1"/>
  <c r="G27" i="1"/>
  <c r="G26" i="1"/>
  <c r="G25" i="1"/>
  <c r="G24" i="1"/>
  <c r="G22" i="1"/>
  <c r="G21" i="1"/>
  <c r="G101" i="1" l="1"/>
  <c r="F116" i="1"/>
  <c r="F120" i="1" s="1"/>
  <c r="G105" i="1"/>
  <c r="C116" i="1"/>
  <c r="G116" i="1" l="1"/>
  <c r="G120" i="1" s="1"/>
</calcChain>
</file>

<file path=xl/sharedStrings.xml><?xml version="1.0" encoding="utf-8"?>
<sst xmlns="http://schemas.openxmlformats.org/spreadsheetml/2006/main" count="139" uniqueCount="124">
  <si>
    <t>počet pneu celkem</t>
  </si>
  <si>
    <t>Rozměr duší</t>
  </si>
  <si>
    <t>počet</t>
  </si>
  <si>
    <t>cena celkem včetně servisu a dopravy s DPH</t>
  </si>
  <si>
    <t>X</t>
  </si>
  <si>
    <t xml:space="preserve">jednotková cena  
servisu  bez DPH  </t>
  </si>
  <si>
    <t xml:space="preserve">jednotková cena    bez DPH  </t>
  </si>
  <si>
    <t>cena celkem  bez DPH</t>
  </si>
  <si>
    <t>cena celkem s DPH</t>
  </si>
  <si>
    <t xml:space="preserve">365/80R20 152K MPT81 Continental </t>
  </si>
  <si>
    <t>340/80R18 12,5/80-18 Michelin</t>
  </si>
  <si>
    <t>cena bez DPH</t>
  </si>
  <si>
    <t>cena s DPH</t>
  </si>
  <si>
    <t>Příloha č. 2</t>
  </si>
  <si>
    <t xml:space="preserve">jednotková cena  pneu
včetně dopravy  bez DPH  </t>
  </si>
  <si>
    <t>cena pneu celkem včetně servisu a dopravy  bez DPH</t>
  </si>
  <si>
    <t xml:space="preserve">Název zakázky: </t>
  </si>
  <si>
    <t xml:space="preserve">            </t>
  </si>
  <si>
    <t xml:space="preserve">OCENĚNÍ  PNEUMATIK A DUŠÍ  VČETNĚ  SERVISU A DOPRAVY  PRO  SÚS PK        </t>
  </si>
  <si>
    <t>Celkem</t>
  </si>
  <si>
    <t>x</t>
  </si>
  <si>
    <t>Rozměr a druh pneu</t>
  </si>
  <si>
    <r>
      <t xml:space="preserve">Celková cena za pneu, duše  a servis
</t>
    </r>
    <r>
      <rPr>
        <b/>
        <sz val="12"/>
        <rFont val="Arial"/>
        <family val="2"/>
        <charset val="238"/>
      </rPr>
      <t xml:space="preserve">(hodnotící parametr - celkový součet požadovaného plnění) </t>
    </r>
  </si>
  <si>
    <t xml:space="preserve">7,50-16 TR15  </t>
  </si>
  <si>
    <t xml:space="preserve">16,9-30 TR218A  </t>
  </si>
  <si>
    <t>16,9/18,4-34 V54525</t>
  </si>
  <si>
    <t xml:space="preserve">16,9/14-28 TR218A  </t>
  </si>
  <si>
    <t>10,0/75-15,3 TR218</t>
  </si>
  <si>
    <t xml:space="preserve">9,00-16 TR15 </t>
  </si>
  <si>
    <t xml:space="preserve">10,50- 16  </t>
  </si>
  <si>
    <t>12,5-18 TR218</t>
  </si>
  <si>
    <t>6,5/7,0-20TR15</t>
  </si>
  <si>
    <t>400/70- 20 TR2</t>
  </si>
  <si>
    <t>16x6,50-8 TR13</t>
  </si>
  <si>
    <t>Servisní cena je včetně závaží, vyvážení, kompatibilních ventilků dle ráfku a umístění konkrétního kola</t>
  </si>
  <si>
    <t>9,00-16  12PR 125A6 RM-80</t>
  </si>
  <si>
    <t xml:space="preserve">9,00-16  10PR NORTEC IM14 </t>
  </si>
  <si>
    <t>9,50-24 8Pr AS-19</t>
  </si>
  <si>
    <t>10,00/75-15,3  18PR IM04</t>
  </si>
  <si>
    <t>7,50-16  8PR KABAT SRF-02</t>
  </si>
  <si>
    <t>7,50-16  8PR MITAS TF-03</t>
  </si>
  <si>
    <t xml:space="preserve">7,50-16  8PR TAIPA TT </t>
  </si>
  <si>
    <t xml:space="preserve">7,50-16  8PR SEHA </t>
  </si>
  <si>
    <t>7,50-16 BARUM NB 60C</t>
  </si>
  <si>
    <t>7,50-20 MITAS TF-03 6PR</t>
  </si>
  <si>
    <t xml:space="preserve">10,50-16 MITAS IM 01 </t>
  </si>
  <si>
    <t xml:space="preserve">11R 20 18PR SATOYA SU-22 </t>
  </si>
  <si>
    <t>11,2-24 12PR OZKA KNK 50</t>
  </si>
  <si>
    <t>12,5/80-18 14PR IM04 MITAS</t>
  </si>
  <si>
    <t>16,9-30  10PR  MITAS TD13 8PR</t>
  </si>
  <si>
    <t>16,9-30  12PR  MITAS TL1</t>
  </si>
  <si>
    <t>16,9-28  10PR  SEHA KNK50</t>
  </si>
  <si>
    <t xml:space="preserve">16,9-28  14PR OZKA </t>
  </si>
  <si>
    <t>16,9-28  IND R-4 12PR</t>
  </si>
  <si>
    <t>16,9-34  10PR  ÓZKA KNK50</t>
  </si>
  <si>
    <t>18,4-26 12PR TL TD-19</t>
  </si>
  <si>
    <t>6,50-20 10PR NB60 MITAS</t>
  </si>
  <si>
    <t>6,50-20 10PR NB37 MITAS</t>
  </si>
  <si>
    <t>155 R13C 91P LEAO VAN</t>
  </si>
  <si>
    <t>155 R13C 90Q HIFLY SUPER 2000</t>
  </si>
  <si>
    <t>155 R13C 91T NANKANG</t>
  </si>
  <si>
    <t>155 R13C 91N MAXXIS UE-168</t>
  </si>
  <si>
    <t xml:space="preserve">165 R13 C 91R APLUS A 867  </t>
  </si>
  <si>
    <t xml:space="preserve">165/70 R13  83T HANKOOK </t>
  </si>
  <si>
    <t>185R14C 102 R APLUS A 867</t>
  </si>
  <si>
    <t xml:space="preserve">185 R14C MATADOR MPS400 </t>
  </si>
  <si>
    <t xml:space="preserve">185/60 R14 82T NEXEN </t>
  </si>
  <si>
    <t xml:space="preserve">185/75 R16C  BRIDGE </t>
  </si>
  <si>
    <t>195 R14C 106R NEXEN WT1</t>
  </si>
  <si>
    <t xml:space="preserve">195/70 R15C  BARUM SNOVANIS3 </t>
  </si>
  <si>
    <t>195/75 R16C  BARUM SNOVANIS3</t>
  </si>
  <si>
    <t>195/75R16C 107/105R TIGAR SPEED Wint.</t>
  </si>
  <si>
    <t>195/80 R14C  HANKOOK 106Q (2)</t>
  </si>
  <si>
    <t>205/75 R17,5  124/122M MATADOR DHR4</t>
  </si>
  <si>
    <t>215/65 R16C 109T NOKIAN</t>
  </si>
  <si>
    <t xml:space="preserve">215/75 R16C  113/111R BARUM  </t>
  </si>
  <si>
    <t>215/75 R17,5  MATADOR F HR4</t>
  </si>
  <si>
    <t>215/75 R17,5  MATADOR D HR4</t>
  </si>
  <si>
    <t xml:space="preserve">215/75 R16C 116R NEXEN </t>
  </si>
  <si>
    <t xml:space="preserve">215/75R16C 116/114R KUMHO CW 51 </t>
  </si>
  <si>
    <t>235/65R16 115/113 VANCOVINTER 2</t>
  </si>
  <si>
    <t>215/75R17,5 CONTINENT8L LS 3</t>
  </si>
  <si>
    <t>235/75R17,5 143J GOODYEAR K MAX T</t>
  </si>
  <si>
    <t>235/75R17,5 143/141J ADVANCE GRT 1</t>
  </si>
  <si>
    <t xml:space="preserve">235/75 R17,5  143J MATADOR THR4  </t>
  </si>
  <si>
    <t>245/70 R19,5  BRIDGESTONE R-DRIVE002</t>
  </si>
  <si>
    <t>245/70 R19,5  136/134M BARUM BF200</t>
  </si>
  <si>
    <t>245/70 R19,5  136/134M BARUM BD200</t>
  </si>
  <si>
    <t>245/70 R19,5  CONTINENTAL HYBRID HD3</t>
  </si>
  <si>
    <t xml:space="preserve">245/70R19,5 GOODYEAR K MAX </t>
  </si>
  <si>
    <t>245/70R17,5 PIRELLI TR 01</t>
  </si>
  <si>
    <t xml:space="preserve">265/70 R19,5 GOODYEAR 140/138M </t>
  </si>
  <si>
    <t xml:space="preserve">295/80 R22,5 MATADOR 152/148M </t>
  </si>
  <si>
    <t xml:space="preserve">11,00 R20  16PR  KAMA-I68 SET </t>
  </si>
  <si>
    <t>11,00 R20  16PR  OMSK O-168</t>
  </si>
  <si>
    <t>10 R22,5 WINDPOWER WDR55</t>
  </si>
  <si>
    <t>10 R22,5 HANKOOK AM09</t>
  </si>
  <si>
    <t>315/80 R22,5  156/150L  KUMHO KRD50</t>
  </si>
  <si>
    <t>315/80 R22,5 156/150L HS3 SCANDINAVIA CONTINENTAL</t>
  </si>
  <si>
    <t xml:space="preserve">315/80 R22,5 156/150L HD3 SCANDINAVIA CONTINENTAL </t>
  </si>
  <si>
    <t>315/80 R22.5 156/150L TL HDW2 SCAN Continental zimní</t>
  </si>
  <si>
    <t>320/80 - 18 IND GALAXY</t>
  </si>
  <si>
    <t>385/65R22,5 164 K TL BT 300</t>
  </si>
  <si>
    <t xml:space="preserve">385/65 R22,5 164K HS3 SCANDINAVIA CONTINENTAL </t>
  </si>
  <si>
    <t>365/80 R20 152K TL MPT81 CONTINENTAL</t>
  </si>
  <si>
    <t>400/70 - 20 149A8 MICHELIN POWER CL</t>
  </si>
  <si>
    <t>400/70-20 BKT AS 504 14PR</t>
  </si>
  <si>
    <t>405/70R20 14PR 149 B ARMPOWER R1</t>
  </si>
  <si>
    <t xml:space="preserve">405/70 R20 ALLIANCE </t>
  </si>
  <si>
    <t>440/80 R24  154A8 GALAXY MULTI TOUGH</t>
  </si>
  <si>
    <t>400/80 R28 BKT IT696</t>
  </si>
  <si>
    <t>440/80  28  14PR  IND80 ÓZKA</t>
  </si>
  <si>
    <t>440/80 R28  TL BKT IT696</t>
  </si>
  <si>
    <t xml:space="preserve">440/80 R28 156A8 GALAXI MULTI TOUGH </t>
  </si>
  <si>
    <t xml:space="preserve">440/80 R30  157A8/153D ALLIANCE </t>
  </si>
  <si>
    <t>440/80-28 MICHELIN POWER CL</t>
  </si>
  <si>
    <t>445/65 R22,5 169 BRIDGESTONE</t>
  </si>
  <si>
    <t>445/65 R22,5 MICHELIN XZY3</t>
  </si>
  <si>
    <t>480/80 R26 IND GALAXY</t>
  </si>
  <si>
    <t>480/80 R 38 ALLIANCE MULTIUSE 550</t>
  </si>
  <si>
    <t>540/80 R38  172A8 BKT IT696</t>
  </si>
  <si>
    <t>165/70 R14 KORMORAN</t>
  </si>
  <si>
    <r>
      <t xml:space="preserve">Dodavatel: 
</t>
    </r>
    <r>
      <rPr>
        <sz val="10"/>
        <rFont val="Arial"/>
        <family val="2"/>
        <charset val="238"/>
      </rPr>
      <t>(název, IČO, sídlo)</t>
    </r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</si>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</sst>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4" formatCode="#,##0.00\ _K_č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/>
      <right style="medium">
        <color indexed="64"/>
      </right>
      <top style="thin">
        <color indexed="65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3">
    <xf numFmtId="0" fontId="0" fillId="0" borderId="0" xfId="0"/>
    <xf numFmtId="2" fontId="18" fillId="33" borderId="34" xfId="0" applyNumberFormat="1" applyFont="1" applyFill="1" applyBorder="1" applyProtection="1">
      <protection locked="0"/>
    </xf>
    <xf numFmtId="2" fontId="18" fillId="33" borderId="34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2" fontId="18" fillId="33" borderId="35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Alignment="1">
      <alignment horizontal="left" indent="3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0" borderId="26" xfId="0" applyFont="1" applyBorder="1"/>
    <xf numFmtId="164" fontId="18" fillId="0" borderId="10" xfId="0" applyNumberFormat="1" applyFont="1" applyBorder="1" applyAlignment="1">
      <alignment horizontal="center" vertical="center"/>
    </xf>
    <xf numFmtId="164" fontId="18" fillId="0" borderId="19" xfId="0" applyNumberFormat="1" applyFont="1" applyBorder="1" applyAlignment="1">
      <alignment horizontal="center" vertical="center"/>
    </xf>
    <xf numFmtId="0" fontId="19" fillId="0" borderId="27" xfId="0" applyFont="1" applyBorder="1"/>
    <xf numFmtId="164" fontId="18" fillId="0" borderId="24" xfId="0" applyNumberFormat="1" applyFont="1" applyBorder="1" applyAlignment="1">
      <alignment horizontal="center" vertical="center"/>
    </xf>
    <xf numFmtId="0" fontId="21" fillId="0" borderId="27" xfId="0" applyFont="1" applyBorder="1"/>
    <xf numFmtId="0" fontId="21" fillId="0" borderId="0" xfId="0" applyFont="1"/>
    <xf numFmtId="164" fontId="18" fillId="0" borderId="30" xfId="0" applyNumberFormat="1" applyFont="1" applyBorder="1" applyAlignment="1">
      <alignment horizontal="center" vertical="center"/>
    </xf>
    <xf numFmtId="0" fontId="18" fillId="0" borderId="27" xfId="0" applyFont="1" applyBorder="1"/>
    <xf numFmtId="0" fontId="19" fillId="0" borderId="28" xfId="0" applyFont="1" applyBorder="1"/>
    <xf numFmtId="164" fontId="18" fillId="0" borderId="42" xfId="0" applyNumberFormat="1" applyFont="1" applyBorder="1" applyAlignment="1">
      <alignment horizontal="center" vertical="center"/>
    </xf>
    <xf numFmtId="164" fontId="18" fillId="0" borderId="43" xfId="0" applyNumberFormat="1" applyFont="1" applyBorder="1" applyAlignment="1">
      <alignment horizontal="center" vertical="center"/>
    </xf>
    <xf numFmtId="164" fontId="19" fillId="0" borderId="0" xfId="0" applyNumberFormat="1" applyFont="1"/>
    <xf numFmtId="0" fontId="19" fillId="0" borderId="29" xfId="0" applyFont="1" applyBorder="1"/>
    <xf numFmtId="4" fontId="19" fillId="0" borderId="17" xfId="0" applyNumberFormat="1" applyFont="1" applyBorder="1"/>
    <xf numFmtId="0" fontId="19" fillId="0" borderId="17" xfId="0" applyFont="1" applyBorder="1" applyAlignment="1">
      <alignment horizontal="center"/>
    </xf>
    <xf numFmtId="4" fontId="19" fillId="0" borderId="24" xfId="0" applyNumberFormat="1" applyFont="1" applyBorder="1"/>
    <xf numFmtId="4" fontId="19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4" fontId="19" fillId="0" borderId="0" xfId="0" applyNumberFormat="1" applyFont="1" applyAlignment="1">
      <alignment horizontal="center"/>
    </xf>
    <xf numFmtId="4" fontId="19" fillId="0" borderId="31" xfId="0" applyNumberFormat="1" applyFont="1" applyBorder="1"/>
    <xf numFmtId="0" fontId="20" fillId="0" borderId="16" xfId="0" applyFont="1" applyBorder="1" applyAlignment="1">
      <alignment horizontal="right"/>
    </xf>
    <xf numFmtId="0" fontId="18" fillId="0" borderId="31" xfId="0" applyFont="1" applyBorder="1"/>
    <xf numFmtId="0" fontId="19" fillId="0" borderId="0" xfId="0" applyFont="1" applyAlignment="1">
      <alignment horizontal="center" wrapText="1"/>
    </xf>
    <xf numFmtId="0" fontId="26" fillId="0" borderId="13" xfId="0" applyFont="1" applyBorder="1"/>
    <xf numFmtId="0" fontId="26" fillId="0" borderId="15" xfId="0" applyFont="1" applyBorder="1"/>
    <xf numFmtId="0" fontId="26" fillId="0" borderId="14" xfId="0" applyFont="1" applyBorder="1"/>
    <xf numFmtId="0" fontId="26" fillId="0" borderId="18" xfId="0" applyFont="1" applyBorder="1"/>
    <xf numFmtId="0" fontId="27" fillId="0" borderId="20" xfId="0" applyFont="1" applyBorder="1"/>
    <xf numFmtId="0" fontId="27" fillId="0" borderId="18" xfId="0" applyFont="1" applyBorder="1"/>
    <xf numFmtId="0" fontId="27" fillId="36" borderId="18" xfId="0" applyFont="1" applyFill="1" applyBorder="1"/>
    <xf numFmtId="0" fontId="0" fillId="0" borderId="18" xfId="0" applyBorder="1"/>
    <xf numFmtId="0" fontId="27" fillId="0" borderId="41" xfId="0" applyFont="1" applyBorder="1"/>
    <xf numFmtId="2" fontId="18" fillId="33" borderId="10" xfId="0" applyNumberFormat="1" applyFont="1" applyFill="1" applyBorder="1" applyAlignment="1" applyProtection="1">
      <alignment horizontal="center" vertical="center"/>
      <protection locked="0"/>
    </xf>
    <xf numFmtId="2" fontId="18" fillId="33" borderId="45" xfId="0" applyNumberFormat="1" applyFont="1" applyFill="1" applyBorder="1" applyAlignment="1" applyProtection="1">
      <alignment horizontal="center" vertical="center"/>
      <protection locked="0"/>
    </xf>
    <xf numFmtId="164" fontId="18" fillId="0" borderId="17" xfId="0" applyNumberFormat="1" applyFont="1" applyBorder="1" applyAlignment="1">
      <alignment horizontal="center" vertical="center"/>
    </xf>
    <xf numFmtId="2" fontId="18" fillId="33" borderId="45" xfId="0" applyNumberFormat="1" applyFont="1" applyFill="1" applyBorder="1" applyProtection="1">
      <protection locked="0"/>
    </xf>
    <xf numFmtId="2" fontId="18" fillId="33" borderId="42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/>
    </xf>
    <xf numFmtId="0" fontId="27" fillId="0" borderId="17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19" fillId="0" borderId="29" xfId="0" applyFont="1" applyBorder="1" applyAlignment="1">
      <alignment horizontal="center"/>
    </xf>
    <xf numFmtId="0" fontId="22" fillId="35" borderId="47" xfId="0" applyFont="1" applyFill="1" applyBorder="1" applyAlignment="1">
      <alignment horizontal="center" vertical="center"/>
    </xf>
    <xf numFmtId="0" fontId="22" fillId="35" borderId="46" xfId="0" applyFont="1" applyFill="1" applyBorder="1" applyAlignment="1">
      <alignment horizontal="center" vertical="center" wrapText="1"/>
    </xf>
    <xf numFmtId="0" fontId="22" fillId="35" borderId="48" xfId="0" applyFont="1" applyFill="1" applyBorder="1" applyAlignment="1">
      <alignment horizontal="center" vertical="center" wrapText="1"/>
    </xf>
    <xf numFmtId="0" fontId="22" fillId="35" borderId="21" xfId="0" applyFont="1" applyFill="1" applyBorder="1"/>
    <xf numFmtId="0" fontId="20" fillId="35" borderId="22" xfId="0" applyFont="1" applyFill="1" applyBorder="1" applyAlignment="1">
      <alignment horizontal="center"/>
    </xf>
    <xf numFmtId="4" fontId="20" fillId="35" borderId="25" xfId="0" applyNumberFormat="1" applyFont="1" applyFill="1" applyBorder="1"/>
    <xf numFmtId="0" fontId="20" fillId="35" borderId="25" xfId="0" applyFont="1" applyFill="1" applyBorder="1" applyAlignment="1">
      <alignment horizontal="center"/>
    </xf>
    <xf numFmtId="4" fontId="20" fillId="35" borderId="44" xfId="0" applyNumberFormat="1" applyFont="1" applyFill="1" applyBorder="1"/>
    <xf numFmtId="0" fontId="20" fillId="35" borderId="53" xfId="0" applyFont="1" applyFill="1" applyBorder="1"/>
    <xf numFmtId="0" fontId="20" fillId="35" borderId="11" xfId="0" applyFont="1" applyFill="1" applyBorder="1" applyAlignment="1">
      <alignment horizontal="center" vertical="center"/>
    </xf>
    <xf numFmtId="164" fontId="20" fillId="35" borderId="11" xfId="0" applyNumberFormat="1" applyFont="1" applyFill="1" applyBorder="1" applyAlignment="1">
      <alignment horizontal="center" vertical="center"/>
    </xf>
    <xf numFmtId="164" fontId="20" fillId="35" borderId="12" xfId="0" applyNumberFormat="1" applyFont="1" applyFill="1" applyBorder="1" applyAlignment="1">
      <alignment horizontal="center" vertical="center"/>
    </xf>
    <xf numFmtId="0" fontId="18" fillId="35" borderId="48" xfId="0" applyFont="1" applyFill="1" applyBorder="1" applyAlignment="1">
      <alignment horizontal="center" vertical="center" wrapText="1"/>
    </xf>
    <xf numFmtId="0" fontId="18" fillId="35" borderId="46" xfId="0" applyFont="1" applyFill="1" applyBorder="1" applyAlignment="1">
      <alignment horizontal="center" vertical="center" wrapText="1"/>
    </xf>
    <xf numFmtId="0" fontId="18" fillId="35" borderId="46" xfId="0" applyFont="1" applyFill="1" applyBorder="1" applyAlignment="1">
      <alignment horizontal="center" vertical="center"/>
    </xf>
    <xf numFmtId="0" fontId="18" fillId="35" borderId="48" xfId="0" applyFont="1" applyFill="1" applyBorder="1" applyAlignment="1">
      <alignment horizontal="center" vertical="center"/>
    </xf>
    <xf numFmtId="0" fontId="19" fillId="35" borderId="52" xfId="0" applyFont="1" applyFill="1" applyBorder="1" applyAlignment="1">
      <alignment horizontal="center" vertical="center"/>
    </xf>
    <xf numFmtId="4" fontId="20" fillId="35" borderId="25" xfId="0" applyNumberFormat="1" applyFont="1" applyFill="1" applyBorder="1" applyAlignment="1">
      <alignment horizontal="center"/>
    </xf>
    <xf numFmtId="0" fontId="24" fillId="34" borderId="29" xfId="0" applyFont="1" applyFill="1" applyBorder="1" applyAlignment="1">
      <alignment horizontal="center" vertical="center"/>
    </xf>
    <xf numFmtId="4" fontId="24" fillId="34" borderId="54" xfId="0" applyNumberFormat="1" applyFont="1" applyFill="1" applyBorder="1" applyAlignment="1">
      <alignment horizontal="center" vertical="center"/>
    </xf>
    <xf numFmtId="4" fontId="24" fillId="34" borderId="44" xfId="0" applyNumberFormat="1" applyFont="1" applyFill="1" applyBorder="1" applyAlignment="1">
      <alignment horizontal="center" vertical="center"/>
    </xf>
    <xf numFmtId="0" fontId="19" fillId="0" borderId="21" xfId="0" applyFont="1" applyBorder="1"/>
    <xf numFmtId="0" fontId="19" fillId="0" borderId="23" xfId="0" applyFont="1" applyBorder="1"/>
    <xf numFmtId="0" fontId="19" fillId="0" borderId="16" xfId="0" applyFont="1" applyBorder="1" applyAlignment="1">
      <alignment horizontal="center"/>
    </xf>
    <xf numFmtId="0" fontId="18" fillId="33" borderId="33" xfId="0" applyFont="1" applyFill="1" applyBorder="1" applyAlignment="1" applyProtection="1">
      <alignment horizontal="left"/>
      <protection locked="0"/>
    </xf>
    <xf numFmtId="0" fontId="18" fillId="33" borderId="31" xfId="0" applyFont="1" applyFill="1" applyBorder="1" applyAlignment="1" applyProtection="1">
      <alignment horizontal="left"/>
      <protection locked="0"/>
    </xf>
    <xf numFmtId="0" fontId="18" fillId="33" borderId="36" xfId="0" applyFont="1" applyFill="1" applyBorder="1" applyAlignment="1" applyProtection="1">
      <alignment horizontal="left"/>
      <protection locked="0"/>
    </xf>
    <xf numFmtId="0" fontId="18" fillId="33" borderId="13" xfId="0" applyFont="1" applyFill="1" applyBorder="1" applyAlignment="1" applyProtection="1">
      <alignment horizontal="left"/>
      <protection locked="0"/>
    </xf>
    <xf numFmtId="0" fontId="18" fillId="33" borderId="0" xfId="0" applyFont="1" applyFill="1" applyAlignment="1" applyProtection="1">
      <alignment horizontal="left"/>
      <protection locked="0"/>
    </xf>
    <xf numFmtId="0" fontId="18" fillId="33" borderId="26" xfId="0" applyFont="1" applyFill="1" applyBorder="1" applyAlignment="1" applyProtection="1">
      <alignment horizontal="left"/>
      <protection locked="0"/>
    </xf>
    <xf numFmtId="0" fontId="18" fillId="33" borderId="37" xfId="0" applyFont="1" applyFill="1" applyBorder="1" applyAlignment="1" applyProtection="1">
      <alignment horizontal="left"/>
      <protection locked="0"/>
    </xf>
    <xf numFmtId="0" fontId="18" fillId="33" borderId="29" xfId="0" applyFont="1" applyFill="1" applyBorder="1" applyAlignment="1" applyProtection="1">
      <alignment horizontal="left"/>
      <protection locked="0"/>
    </xf>
    <xf numFmtId="0" fontId="18" fillId="33" borderId="32" xfId="0" applyFont="1" applyFill="1" applyBorder="1" applyAlignment="1" applyProtection="1">
      <alignment horizontal="left"/>
      <protection locked="0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20" fillId="35" borderId="39" xfId="0" applyFont="1" applyFill="1" applyBorder="1" applyAlignment="1">
      <alignment horizontal="center" vertical="center" wrapText="1"/>
    </xf>
    <xf numFmtId="0" fontId="20" fillId="35" borderId="40" xfId="0" applyFont="1" applyFill="1" applyBorder="1" applyAlignment="1">
      <alignment horizontal="center" vertical="center" wrapText="1"/>
    </xf>
    <xf numFmtId="0" fontId="20" fillId="35" borderId="50" xfId="0" applyFont="1" applyFill="1" applyBorder="1" applyAlignment="1">
      <alignment horizontal="center" vertical="center" wrapText="1"/>
    </xf>
    <xf numFmtId="0" fontId="20" fillId="35" borderId="51" xfId="0" applyFont="1" applyFill="1" applyBorder="1" applyAlignment="1">
      <alignment horizontal="center" vertical="center" wrapText="1"/>
    </xf>
    <xf numFmtId="0" fontId="20" fillId="35" borderId="38" xfId="0" applyFont="1" applyFill="1" applyBorder="1" applyAlignment="1">
      <alignment horizontal="left" vertical="center"/>
    </xf>
    <xf numFmtId="0" fontId="20" fillId="35" borderId="49" xfId="0" applyFont="1" applyFill="1" applyBorder="1" applyAlignment="1">
      <alignment horizontal="left" vertical="center"/>
    </xf>
    <xf numFmtId="0" fontId="23" fillId="34" borderId="37" xfId="0" applyFont="1" applyFill="1" applyBorder="1" applyAlignment="1">
      <alignment horizontal="center" vertical="center" wrapText="1"/>
    </xf>
    <xf numFmtId="0" fontId="23" fillId="34" borderId="29" xfId="0" applyFont="1" applyFill="1" applyBorder="1" applyAlignment="1">
      <alignment horizontal="center" vertical="center"/>
    </xf>
    <xf numFmtId="8" fontId="25" fillId="33" borderId="13" xfId="0" applyNumberFormat="1" applyFont="1" applyFill="1" applyBorder="1" applyAlignment="1" applyProtection="1">
      <alignment horizontal="left" vertical="center" wrapText="1"/>
      <protection locked="0"/>
    </xf>
    <xf numFmtId="8" fontId="22" fillId="33" borderId="0" xfId="0" applyNumberFormat="1" applyFont="1" applyFill="1" applyAlignment="1" applyProtection="1">
      <alignment horizontal="left" vertical="center"/>
      <protection locked="0"/>
    </xf>
    <xf numFmtId="8" fontId="22" fillId="33" borderId="26" xfId="0" applyNumberFormat="1" applyFont="1" applyFill="1" applyBorder="1" applyAlignment="1" applyProtection="1">
      <alignment horizontal="left" vertical="center"/>
      <protection locked="0"/>
    </xf>
    <xf numFmtId="8" fontId="22" fillId="33" borderId="13" xfId="0" applyNumberFormat="1" applyFont="1" applyFill="1" applyBorder="1" applyAlignment="1" applyProtection="1">
      <alignment horizontal="left" vertical="center"/>
      <protection locked="0"/>
    </xf>
    <xf numFmtId="8" fontId="22" fillId="33" borderId="37" xfId="0" applyNumberFormat="1" applyFont="1" applyFill="1" applyBorder="1" applyAlignment="1" applyProtection="1">
      <alignment horizontal="left" vertical="center"/>
      <protection locked="0"/>
    </xf>
    <xf numFmtId="8" fontId="22" fillId="33" borderId="29" xfId="0" applyNumberFormat="1" applyFont="1" applyFill="1" applyBorder="1" applyAlignment="1" applyProtection="1">
      <alignment horizontal="left" vertical="center"/>
      <protection locked="0"/>
    </xf>
    <xf numFmtId="8" fontId="22" fillId="33" borderId="32" xfId="0" applyNumberFormat="1" applyFont="1" applyFill="1" applyBorder="1" applyAlignment="1" applyProtection="1">
      <alignment horizontal="left" vertical="center"/>
      <protection locked="0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129"/>
  <sheetViews>
    <sheetView tabSelected="1" topLeftCell="A117" zoomScale="85" zoomScaleNormal="85" workbookViewId="0">
      <selection activeCell="F107" sqref="F107"/>
    </sheetView>
  </sheetViews>
  <sheetFormatPr defaultRowHeight="15" x14ac:dyDescent="0.2"/>
  <cols>
    <col min="1" max="1" width="0.5703125" style="3" customWidth="1"/>
    <col min="2" max="2" width="49.28515625" style="3" customWidth="1"/>
    <col min="3" max="3" width="10.28515625" style="27" customWidth="1"/>
    <col min="4" max="4" width="16" style="3" customWidth="1"/>
    <col min="5" max="5" width="16.28515625" style="3" customWidth="1"/>
    <col min="6" max="6" width="19.42578125" style="3" customWidth="1"/>
    <col min="7" max="7" width="19" style="3" customWidth="1"/>
    <col min="8" max="16384" width="9.140625" style="3"/>
  </cols>
  <sheetData>
    <row r="2" spans="1:15" ht="15.75" thickBot="1" x14ac:dyDescent="0.25"/>
    <row r="3" spans="1:15" x14ac:dyDescent="0.2">
      <c r="B3" s="92" t="s">
        <v>16</v>
      </c>
      <c r="C3" s="88" t="s">
        <v>18</v>
      </c>
      <c r="D3" s="88"/>
      <c r="E3" s="88"/>
      <c r="F3" s="88"/>
      <c r="G3" s="89"/>
    </row>
    <row r="4" spans="1:15" ht="54" customHeight="1" thickBot="1" x14ac:dyDescent="0.25">
      <c r="B4" s="93"/>
      <c r="C4" s="90"/>
      <c r="D4" s="90"/>
      <c r="E4" s="90"/>
      <c r="F4" s="90"/>
      <c r="G4" s="91"/>
    </row>
    <row r="5" spans="1:15" ht="15.75" customHeight="1" thickTop="1" x14ac:dyDescent="0.2">
      <c r="B5" s="96" t="s">
        <v>122</v>
      </c>
      <c r="C5" s="97"/>
      <c r="D5" s="97"/>
      <c r="E5" s="97"/>
      <c r="F5" s="97"/>
      <c r="G5" s="98"/>
      <c r="O5" s="15"/>
    </row>
    <row r="6" spans="1:15" ht="16.5" customHeight="1" x14ac:dyDescent="0.2">
      <c r="B6" s="99"/>
      <c r="C6" s="97"/>
      <c r="D6" s="97"/>
      <c r="E6" s="97"/>
      <c r="F6" s="97"/>
      <c r="G6" s="98"/>
    </row>
    <row r="7" spans="1:15" ht="16.5" customHeight="1" thickBot="1" x14ac:dyDescent="0.25">
      <c r="B7" s="100"/>
      <c r="C7" s="101"/>
      <c r="D7" s="101"/>
      <c r="E7" s="101"/>
      <c r="F7" s="101"/>
      <c r="G7" s="102"/>
    </row>
    <row r="8" spans="1:15" x14ac:dyDescent="0.2">
      <c r="G8" s="5" t="s">
        <v>13</v>
      </c>
    </row>
    <row r="9" spans="1:15" ht="14.25" customHeight="1" x14ac:dyDescent="0.2">
      <c r="B9" s="86" t="s">
        <v>17</v>
      </c>
      <c r="C9" s="86"/>
      <c r="D9" s="86"/>
      <c r="E9" s="86"/>
      <c r="F9" s="86"/>
      <c r="G9" s="86"/>
    </row>
    <row r="10" spans="1:15" ht="18" customHeight="1" thickBot="1" x14ac:dyDescent="0.25">
      <c r="B10" s="7"/>
      <c r="C10" s="48"/>
      <c r="D10" s="8"/>
      <c r="E10" s="8"/>
      <c r="F10" s="8"/>
    </row>
    <row r="11" spans="1:15" ht="80.25" customHeight="1" thickBot="1" x14ac:dyDescent="0.25">
      <c r="A11" s="9"/>
      <c r="B11" s="53" t="s">
        <v>21</v>
      </c>
      <c r="C11" s="54" t="s">
        <v>0</v>
      </c>
      <c r="D11" s="55" t="s">
        <v>14</v>
      </c>
      <c r="E11" s="55" t="s">
        <v>5</v>
      </c>
      <c r="F11" s="54" t="s">
        <v>15</v>
      </c>
      <c r="G11" s="54" t="s">
        <v>3</v>
      </c>
    </row>
    <row r="12" spans="1:15" ht="15" customHeight="1" thickTop="1" x14ac:dyDescent="0.25">
      <c r="B12" s="38" t="s">
        <v>35</v>
      </c>
      <c r="C12" s="49">
        <v>20</v>
      </c>
      <c r="D12" s="44"/>
      <c r="E12" s="44"/>
      <c r="F12" s="45">
        <f>(D12+E12)*C12</f>
        <v>0</v>
      </c>
      <c r="G12" s="13">
        <f>SUM(F12*1.21)</f>
        <v>0</v>
      </c>
    </row>
    <row r="13" spans="1:15" ht="15.75" x14ac:dyDescent="0.25">
      <c r="A13" s="12"/>
      <c r="B13" s="39" t="s">
        <v>36</v>
      </c>
      <c r="C13" s="50">
        <v>15</v>
      </c>
      <c r="D13" s="2"/>
      <c r="E13" s="2"/>
      <c r="F13" s="10">
        <f t="shared" ref="F13:F53" si="0">(D13+E13)*C13</f>
        <v>0</v>
      </c>
      <c r="G13" s="11">
        <f t="shared" ref="G13" si="1">SUM(F13*1.21)</f>
        <v>0</v>
      </c>
    </row>
    <row r="14" spans="1:15" ht="15.75" x14ac:dyDescent="0.25">
      <c r="A14" s="12"/>
      <c r="B14" s="40" t="s">
        <v>37</v>
      </c>
      <c r="C14" s="50">
        <v>32</v>
      </c>
      <c r="D14" s="2"/>
      <c r="E14" s="2"/>
      <c r="F14" s="10">
        <f t="shared" si="0"/>
        <v>0</v>
      </c>
      <c r="G14" s="11">
        <f t="shared" ref="G14" si="2">SUM(F14*1.21)</f>
        <v>0</v>
      </c>
    </row>
    <row r="15" spans="1:15" ht="15.75" x14ac:dyDescent="0.25">
      <c r="A15" s="12"/>
      <c r="B15" s="39" t="s">
        <v>38</v>
      </c>
      <c r="C15" s="50">
        <v>8</v>
      </c>
      <c r="D15" s="2"/>
      <c r="E15" s="2"/>
      <c r="F15" s="10">
        <f t="shared" si="0"/>
        <v>0</v>
      </c>
      <c r="G15" s="13">
        <f t="shared" ref="G15" si="3">SUM(F15*1.21)</f>
        <v>0</v>
      </c>
    </row>
    <row r="16" spans="1:15" ht="15.75" x14ac:dyDescent="0.25">
      <c r="A16" s="12"/>
      <c r="B16" s="39" t="s">
        <v>39</v>
      </c>
      <c r="C16" s="50">
        <v>20</v>
      </c>
      <c r="D16" s="2"/>
      <c r="E16" s="2"/>
      <c r="F16" s="10">
        <f t="shared" si="0"/>
        <v>0</v>
      </c>
      <c r="G16" s="11">
        <f t="shared" ref="G16" si="4">SUM(F16*1.21)</f>
        <v>0</v>
      </c>
    </row>
    <row r="17" spans="1:7" ht="15.75" x14ac:dyDescent="0.25">
      <c r="A17" s="12"/>
      <c r="B17" s="39" t="s">
        <v>40</v>
      </c>
      <c r="C17" s="50">
        <v>48</v>
      </c>
      <c r="D17" s="2"/>
      <c r="E17" s="2"/>
      <c r="F17" s="10">
        <f t="shared" si="0"/>
        <v>0</v>
      </c>
      <c r="G17" s="11">
        <f t="shared" ref="G17:G18" si="5">SUM(F17*1.21)</f>
        <v>0</v>
      </c>
    </row>
    <row r="18" spans="1:7" s="15" customFormat="1" ht="15.75" x14ac:dyDescent="0.25">
      <c r="A18" s="14"/>
      <c r="B18" s="39" t="s">
        <v>41</v>
      </c>
      <c r="C18" s="50">
        <v>8</v>
      </c>
      <c r="D18" s="2"/>
      <c r="E18" s="2"/>
      <c r="F18" s="10">
        <v>0</v>
      </c>
      <c r="G18" s="11">
        <f t="shared" si="5"/>
        <v>0</v>
      </c>
    </row>
    <row r="19" spans="1:7" ht="15.75" x14ac:dyDescent="0.25">
      <c r="A19" s="12"/>
      <c r="B19" s="39" t="s">
        <v>42</v>
      </c>
      <c r="C19" s="50">
        <v>8</v>
      </c>
      <c r="D19" s="2"/>
      <c r="E19" s="2"/>
      <c r="F19" s="10">
        <f t="shared" si="0"/>
        <v>0</v>
      </c>
      <c r="G19" s="11">
        <f t="shared" ref="G19" si="6">SUM(F19*1.21)</f>
        <v>0</v>
      </c>
    </row>
    <row r="20" spans="1:7" ht="15.75" x14ac:dyDescent="0.25">
      <c r="A20" s="12"/>
      <c r="B20" s="39" t="s">
        <v>43</v>
      </c>
      <c r="C20" s="50">
        <v>28</v>
      </c>
      <c r="D20" s="2"/>
      <c r="E20" s="2"/>
      <c r="F20" s="10">
        <f t="shared" si="0"/>
        <v>0</v>
      </c>
      <c r="G20" s="13">
        <f t="shared" ref="G20" si="7">SUM(F20*1.21)</f>
        <v>0</v>
      </c>
    </row>
    <row r="21" spans="1:7" ht="15.75" x14ac:dyDescent="0.25">
      <c r="A21" s="12"/>
      <c r="B21" s="39" t="s">
        <v>44</v>
      </c>
      <c r="C21" s="50">
        <v>15</v>
      </c>
      <c r="D21" s="2"/>
      <c r="E21" s="2"/>
      <c r="F21" s="10">
        <f t="shared" si="0"/>
        <v>0</v>
      </c>
      <c r="G21" s="11">
        <f t="shared" ref="G21:G59" si="8">SUM(F21*1.21)</f>
        <v>0</v>
      </c>
    </row>
    <row r="22" spans="1:7" ht="15.75" x14ac:dyDescent="0.25">
      <c r="A22" s="12"/>
      <c r="B22" s="39" t="s">
        <v>45</v>
      </c>
      <c r="C22" s="50">
        <v>3</v>
      </c>
      <c r="D22" s="2"/>
      <c r="E22" s="2"/>
      <c r="F22" s="10">
        <f t="shared" si="0"/>
        <v>0</v>
      </c>
      <c r="G22" s="11">
        <f t="shared" si="8"/>
        <v>0</v>
      </c>
    </row>
    <row r="23" spans="1:7" s="15" customFormat="1" ht="15.75" x14ac:dyDescent="0.25">
      <c r="A23" s="14"/>
      <c r="B23" s="39" t="s">
        <v>46</v>
      </c>
      <c r="C23" s="50">
        <v>10</v>
      </c>
      <c r="D23" s="2"/>
      <c r="E23" s="2"/>
      <c r="F23" s="10">
        <f t="shared" si="0"/>
        <v>0</v>
      </c>
      <c r="G23" s="11">
        <f t="shared" si="8"/>
        <v>0</v>
      </c>
    </row>
    <row r="24" spans="1:7" ht="15.75" x14ac:dyDescent="0.25">
      <c r="A24" s="12"/>
      <c r="B24" s="40" t="s">
        <v>47</v>
      </c>
      <c r="C24" s="50">
        <v>6</v>
      </c>
      <c r="D24" s="2"/>
      <c r="E24" s="2"/>
      <c r="F24" s="10">
        <f t="shared" si="0"/>
        <v>0</v>
      </c>
      <c r="G24" s="16">
        <f t="shared" si="8"/>
        <v>0</v>
      </c>
    </row>
    <row r="25" spans="1:7" ht="15.75" x14ac:dyDescent="0.25">
      <c r="A25" s="12"/>
      <c r="B25" s="39" t="s">
        <v>48</v>
      </c>
      <c r="C25" s="50">
        <v>8</v>
      </c>
      <c r="D25" s="2"/>
      <c r="E25" s="2"/>
      <c r="F25" s="10">
        <f t="shared" si="0"/>
        <v>0</v>
      </c>
      <c r="G25" s="11">
        <f t="shared" si="8"/>
        <v>0</v>
      </c>
    </row>
    <row r="26" spans="1:7" ht="15.75" x14ac:dyDescent="0.25">
      <c r="A26" s="12"/>
      <c r="B26" s="39" t="s">
        <v>49</v>
      </c>
      <c r="C26" s="50">
        <v>10</v>
      </c>
      <c r="D26" s="2"/>
      <c r="E26" s="2"/>
      <c r="F26" s="10">
        <f t="shared" si="0"/>
        <v>0</v>
      </c>
      <c r="G26" s="13">
        <f t="shared" si="8"/>
        <v>0</v>
      </c>
    </row>
    <row r="27" spans="1:7" ht="15.75" x14ac:dyDescent="0.25">
      <c r="A27" s="12"/>
      <c r="B27" s="39" t="s">
        <v>50</v>
      </c>
      <c r="C27" s="50">
        <v>10</v>
      </c>
      <c r="D27" s="2"/>
      <c r="E27" s="2"/>
      <c r="F27" s="10">
        <f t="shared" si="0"/>
        <v>0</v>
      </c>
      <c r="G27" s="11">
        <f t="shared" si="8"/>
        <v>0</v>
      </c>
    </row>
    <row r="28" spans="1:7" ht="15.75" x14ac:dyDescent="0.25">
      <c r="A28" s="12"/>
      <c r="B28" s="39" t="s">
        <v>51</v>
      </c>
      <c r="C28" s="50">
        <v>10</v>
      </c>
      <c r="D28" s="2"/>
      <c r="E28" s="2"/>
      <c r="F28" s="10">
        <f t="shared" si="0"/>
        <v>0</v>
      </c>
      <c r="G28" s="13">
        <f t="shared" si="8"/>
        <v>0</v>
      </c>
    </row>
    <row r="29" spans="1:7" ht="15.75" x14ac:dyDescent="0.25">
      <c r="A29" s="12"/>
      <c r="B29" s="39" t="s">
        <v>52</v>
      </c>
      <c r="C29" s="50">
        <v>4</v>
      </c>
      <c r="D29" s="2"/>
      <c r="E29" s="2"/>
      <c r="F29" s="10">
        <f t="shared" si="0"/>
        <v>0</v>
      </c>
      <c r="G29" s="11">
        <f t="shared" si="8"/>
        <v>0</v>
      </c>
    </row>
    <row r="30" spans="1:7" ht="15.75" x14ac:dyDescent="0.25">
      <c r="A30" s="12"/>
      <c r="B30" s="39" t="s">
        <v>53</v>
      </c>
      <c r="C30" s="50">
        <v>8</v>
      </c>
      <c r="D30" s="2"/>
      <c r="E30" s="2"/>
      <c r="F30" s="10">
        <f t="shared" si="0"/>
        <v>0</v>
      </c>
      <c r="G30" s="11">
        <f t="shared" ref="G30" si="9">SUM(F30*1.21)</f>
        <v>0</v>
      </c>
    </row>
    <row r="31" spans="1:7" ht="15.75" x14ac:dyDescent="0.25">
      <c r="A31" s="12"/>
      <c r="B31" s="39" t="s">
        <v>54</v>
      </c>
      <c r="C31" s="50">
        <v>8</v>
      </c>
      <c r="D31" s="2"/>
      <c r="E31" s="2"/>
      <c r="F31" s="10">
        <f t="shared" si="0"/>
        <v>0</v>
      </c>
      <c r="G31" s="11">
        <f t="shared" si="8"/>
        <v>0</v>
      </c>
    </row>
    <row r="32" spans="1:7" ht="15.75" x14ac:dyDescent="0.25">
      <c r="A32" s="12"/>
      <c r="B32" s="40" t="s">
        <v>55</v>
      </c>
      <c r="C32" s="50">
        <v>8</v>
      </c>
      <c r="D32" s="2"/>
      <c r="E32" s="2"/>
      <c r="F32" s="10">
        <f t="shared" si="0"/>
        <v>0</v>
      </c>
      <c r="G32" s="11">
        <f t="shared" si="8"/>
        <v>0</v>
      </c>
    </row>
    <row r="33" spans="1:7" ht="15.75" x14ac:dyDescent="0.25">
      <c r="A33" s="12"/>
      <c r="B33" s="39" t="s">
        <v>56</v>
      </c>
      <c r="C33" s="50">
        <v>12</v>
      </c>
      <c r="D33" s="2"/>
      <c r="E33" s="2"/>
      <c r="F33" s="10">
        <f t="shared" si="0"/>
        <v>0</v>
      </c>
      <c r="G33" s="13">
        <f t="shared" si="8"/>
        <v>0</v>
      </c>
    </row>
    <row r="34" spans="1:7" ht="15.75" x14ac:dyDescent="0.25">
      <c r="A34" s="12"/>
      <c r="B34" s="39" t="s">
        <v>57</v>
      </c>
      <c r="C34" s="50">
        <v>16</v>
      </c>
      <c r="D34" s="2"/>
      <c r="E34" s="2"/>
      <c r="F34" s="10">
        <f t="shared" si="0"/>
        <v>0</v>
      </c>
      <c r="G34" s="13">
        <f t="shared" si="8"/>
        <v>0</v>
      </c>
    </row>
    <row r="35" spans="1:7" ht="15.75" x14ac:dyDescent="0.25">
      <c r="A35" s="12"/>
      <c r="B35" s="39" t="s">
        <v>58</v>
      </c>
      <c r="C35" s="50">
        <v>6</v>
      </c>
      <c r="D35" s="2"/>
      <c r="E35" s="2"/>
      <c r="F35" s="10">
        <f t="shared" si="0"/>
        <v>0</v>
      </c>
      <c r="G35" s="11">
        <v>0</v>
      </c>
    </row>
    <row r="36" spans="1:7" ht="15.75" x14ac:dyDescent="0.25">
      <c r="A36" s="12"/>
      <c r="B36" s="39" t="s">
        <v>59</v>
      </c>
      <c r="C36" s="50">
        <v>8</v>
      </c>
      <c r="D36" s="2"/>
      <c r="E36" s="2"/>
      <c r="F36" s="10">
        <f t="shared" si="0"/>
        <v>0</v>
      </c>
      <c r="G36" s="11">
        <f t="shared" si="8"/>
        <v>0</v>
      </c>
    </row>
    <row r="37" spans="1:7" ht="15.75" x14ac:dyDescent="0.25">
      <c r="A37" s="12"/>
      <c r="B37" s="39" t="s">
        <v>60</v>
      </c>
      <c r="C37" s="50">
        <v>4</v>
      </c>
      <c r="D37" s="2"/>
      <c r="E37" s="2"/>
      <c r="F37" s="10">
        <f t="shared" si="0"/>
        <v>0</v>
      </c>
      <c r="G37" s="11">
        <f t="shared" si="8"/>
        <v>0</v>
      </c>
    </row>
    <row r="38" spans="1:7" ht="15.75" x14ac:dyDescent="0.25">
      <c r="A38" s="12"/>
      <c r="B38" s="39" t="s">
        <v>61</v>
      </c>
      <c r="C38" s="50">
        <v>6</v>
      </c>
      <c r="D38" s="2"/>
      <c r="E38" s="2"/>
      <c r="F38" s="10">
        <f t="shared" si="0"/>
        <v>0</v>
      </c>
      <c r="G38" s="13">
        <f t="shared" si="8"/>
        <v>0</v>
      </c>
    </row>
    <row r="39" spans="1:7" ht="15.75" x14ac:dyDescent="0.25">
      <c r="A39" s="12"/>
      <c r="B39" s="39" t="s">
        <v>62</v>
      </c>
      <c r="C39" s="50">
        <v>8</v>
      </c>
      <c r="D39" s="2"/>
      <c r="E39" s="2"/>
      <c r="F39" s="10">
        <f t="shared" si="0"/>
        <v>0</v>
      </c>
      <c r="G39" s="11">
        <f t="shared" si="8"/>
        <v>0</v>
      </c>
    </row>
    <row r="40" spans="1:7" ht="15.75" x14ac:dyDescent="0.25">
      <c r="A40" s="12"/>
      <c r="B40" s="39" t="s">
        <v>63</v>
      </c>
      <c r="C40" s="50">
        <v>8</v>
      </c>
      <c r="D40" s="2"/>
      <c r="E40" s="2"/>
      <c r="F40" s="10">
        <f t="shared" si="0"/>
        <v>0</v>
      </c>
      <c r="G40" s="11">
        <f t="shared" si="8"/>
        <v>0</v>
      </c>
    </row>
    <row r="41" spans="1:7" ht="15.75" x14ac:dyDescent="0.25">
      <c r="A41" s="12"/>
      <c r="B41" s="39" t="s">
        <v>121</v>
      </c>
      <c r="C41" s="50">
        <v>14</v>
      </c>
      <c r="D41" s="2"/>
      <c r="E41" s="2"/>
      <c r="F41" s="10">
        <f t="shared" si="0"/>
        <v>0</v>
      </c>
      <c r="G41" s="11">
        <f t="shared" si="8"/>
        <v>0</v>
      </c>
    </row>
    <row r="42" spans="1:7" s="8" customFormat="1" ht="15.75" x14ac:dyDescent="0.25">
      <c r="A42" s="17"/>
      <c r="B42" s="40" t="s">
        <v>64</v>
      </c>
      <c r="C42" s="50">
        <v>10</v>
      </c>
      <c r="D42" s="2"/>
      <c r="E42" s="2"/>
      <c r="F42" s="10">
        <f t="shared" si="0"/>
        <v>0</v>
      </c>
      <c r="G42" s="11">
        <f t="shared" si="8"/>
        <v>0</v>
      </c>
    </row>
    <row r="43" spans="1:7" ht="15.75" x14ac:dyDescent="0.25">
      <c r="A43" s="12"/>
      <c r="B43" s="39" t="s">
        <v>65</v>
      </c>
      <c r="C43" s="50">
        <v>6</v>
      </c>
      <c r="D43" s="2"/>
      <c r="E43" s="2"/>
      <c r="F43" s="10">
        <f t="shared" si="0"/>
        <v>0</v>
      </c>
      <c r="G43" s="11">
        <f t="shared" si="8"/>
        <v>0</v>
      </c>
    </row>
    <row r="44" spans="1:7" ht="15.75" x14ac:dyDescent="0.25">
      <c r="A44" s="12"/>
      <c r="B44" s="39" t="s">
        <v>66</v>
      </c>
      <c r="C44" s="50">
        <v>8</v>
      </c>
      <c r="D44" s="2"/>
      <c r="E44" s="2"/>
      <c r="F44" s="10">
        <f t="shared" si="0"/>
        <v>0</v>
      </c>
      <c r="G44" s="11">
        <f t="shared" si="8"/>
        <v>0</v>
      </c>
    </row>
    <row r="45" spans="1:7" ht="15.75" x14ac:dyDescent="0.25">
      <c r="A45" s="12"/>
      <c r="B45" s="39" t="s">
        <v>67</v>
      </c>
      <c r="C45" s="50">
        <v>10</v>
      </c>
      <c r="D45" s="2"/>
      <c r="E45" s="2"/>
      <c r="F45" s="10">
        <f t="shared" si="0"/>
        <v>0</v>
      </c>
      <c r="G45" s="11">
        <f t="shared" si="8"/>
        <v>0</v>
      </c>
    </row>
    <row r="46" spans="1:7" ht="15.75" x14ac:dyDescent="0.25">
      <c r="A46" s="12"/>
      <c r="B46" s="39" t="s">
        <v>68</v>
      </c>
      <c r="C46" s="50">
        <v>6</v>
      </c>
      <c r="D46" s="2"/>
      <c r="E46" s="2"/>
      <c r="F46" s="10">
        <f t="shared" si="0"/>
        <v>0</v>
      </c>
      <c r="G46" s="11">
        <f t="shared" si="8"/>
        <v>0</v>
      </c>
    </row>
    <row r="47" spans="1:7" ht="15.75" x14ac:dyDescent="0.25">
      <c r="A47" s="12"/>
      <c r="B47" s="39" t="s">
        <v>69</v>
      </c>
      <c r="C47" s="50">
        <v>22</v>
      </c>
      <c r="D47" s="2"/>
      <c r="E47" s="2"/>
      <c r="F47" s="10">
        <f t="shared" si="0"/>
        <v>0</v>
      </c>
      <c r="G47" s="11">
        <f t="shared" si="8"/>
        <v>0</v>
      </c>
    </row>
    <row r="48" spans="1:7" ht="15.75" x14ac:dyDescent="0.25">
      <c r="A48" s="12"/>
      <c r="B48" s="39" t="s">
        <v>70</v>
      </c>
      <c r="C48" s="50">
        <v>24</v>
      </c>
      <c r="D48" s="2"/>
      <c r="E48" s="2"/>
      <c r="F48" s="10">
        <f t="shared" si="0"/>
        <v>0</v>
      </c>
      <c r="G48" s="11">
        <f t="shared" si="8"/>
        <v>0</v>
      </c>
    </row>
    <row r="49" spans="1:7" ht="15.75" x14ac:dyDescent="0.25">
      <c r="A49" s="12"/>
      <c r="B49" s="40" t="s">
        <v>71</v>
      </c>
      <c r="C49" s="50">
        <v>16</v>
      </c>
      <c r="D49" s="2"/>
      <c r="E49" s="2"/>
      <c r="F49" s="10">
        <f t="shared" si="0"/>
        <v>0</v>
      </c>
      <c r="G49" s="11">
        <f t="shared" si="8"/>
        <v>0</v>
      </c>
    </row>
    <row r="50" spans="1:7" ht="15.75" x14ac:dyDescent="0.25">
      <c r="A50" s="12"/>
      <c r="B50" s="39" t="s">
        <v>72</v>
      </c>
      <c r="C50" s="50">
        <v>8</v>
      </c>
      <c r="D50" s="2"/>
      <c r="E50" s="2"/>
      <c r="F50" s="10">
        <f t="shared" si="0"/>
        <v>0</v>
      </c>
      <c r="G50" s="13">
        <f t="shared" si="8"/>
        <v>0</v>
      </c>
    </row>
    <row r="51" spans="1:7" ht="15.75" x14ac:dyDescent="0.25">
      <c r="A51" s="12"/>
      <c r="B51" s="39" t="s">
        <v>73</v>
      </c>
      <c r="C51" s="50">
        <v>10</v>
      </c>
      <c r="D51" s="2"/>
      <c r="E51" s="2"/>
      <c r="F51" s="10">
        <f t="shared" si="0"/>
        <v>0</v>
      </c>
      <c r="G51" s="11">
        <f t="shared" si="8"/>
        <v>0</v>
      </c>
    </row>
    <row r="52" spans="1:7" ht="15.75" x14ac:dyDescent="0.25">
      <c r="A52" s="12"/>
      <c r="B52" s="39" t="s">
        <v>74</v>
      </c>
      <c r="C52" s="50">
        <v>6</v>
      </c>
      <c r="D52" s="2"/>
      <c r="E52" s="2"/>
      <c r="F52" s="10">
        <f t="shared" si="0"/>
        <v>0</v>
      </c>
      <c r="G52" s="11">
        <f t="shared" si="8"/>
        <v>0</v>
      </c>
    </row>
    <row r="53" spans="1:7" ht="15.75" x14ac:dyDescent="0.25">
      <c r="A53" s="12"/>
      <c r="B53" s="39" t="s">
        <v>75</v>
      </c>
      <c r="C53" s="50">
        <v>8</v>
      </c>
      <c r="D53" s="2"/>
      <c r="E53" s="2"/>
      <c r="F53" s="10">
        <f t="shared" si="0"/>
        <v>0</v>
      </c>
      <c r="G53" s="11">
        <f t="shared" si="8"/>
        <v>0</v>
      </c>
    </row>
    <row r="54" spans="1:7" ht="15.75" x14ac:dyDescent="0.25">
      <c r="A54" s="12"/>
      <c r="B54" s="39" t="s">
        <v>76</v>
      </c>
      <c r="C54" s="50">
        <v>12</v>
      </c>
      <c r="D54" s="2"/>
      <c r="E54" s="2"/>
      <c r="F54" s="10">
        <v>0</v>
      </c>
      <c r="G54" s="11">
        <f t="shared" si="8"/>
        <v>0</v>
      </c>
    </row>
    <row r="55" spans="1:7" ht="15.75" x14ac:dyDescent="0.25">
      <c r="A55" s="12"/>
      <c r="B55" s="39" t="s">
        <v>77</v>
      </c>
      <c r="C55" s="50">
        <v>8</v>
      </c>
      <c r="D55" s="2"/>
      <c r="E55" s="2"/>
      <c r="F55" s="10">
        <f t="shared" ref="F55:F59" si="10">(D55+E55)*C55</f>
        <v>0</v>
      </c>
      <c r="G55" s="11">
        <f t="shared" si="8"/>
        <v>0</v>
      </c>
    </row>
    <row r="56" spans="1:7" ht="15.75" x14ac:dyDescent="0.25">
      <c r="A56" s="12"/>
      <c r="B56" s="39" t="s">
        <v>78</v>
      </c>
      <c r="C56" s="50">
        <v>10</v>
      </c>
      <c r="D56" s="2"/>
      <c r="E56" s="2"/>
      <c r="F56" s="10">
        <f t="shared" si="10"/>
        <v>0</v>
      </c>
      <c r="G56" s="11">
        <f t="shared" si="8"/>
        <v>0</v>
      </c>
    </row>
    <row r="57" spans="1:7" ht="15.75" x14ac:dyDescent="0.25">
      <c r="A57" s="12"/>
      <c r="B57" s="40" t="s">
        <v>79</v>
      </c>
      <c r="C57" s="50">
        <v>24</v>
      </c>
      <c r="D57" s="2"/>
      <c r="E57" s="2"/>
      <c r="F57" s="10">
        <f t="shared" si="10"/>
        <v>0</v>
      </c>
      <c r="G57" s="11">
        <f t="shared" si="8"/>
        <v>0</v>
      </c>
    </row>
    <row r="58" spans="1:7" ht="15.75" x14ac:dyDescent="0.25">
      <c r="A58" s="12"/>
      <c r="B58" s="40" t="s">
        <v>80</v>
      </c>
      <c r="C58" s="50">
        <v>16</v>
      </c>
      <c r="D58" s="2"/>
      <c r="E58" s="2"/>
      <c r="F58" s="10">
        <f t="shared" si="10"/>
        <v>0</v>
      </c>
      <c r="G58" s="13">
        <f t="shared" si="8"/>
        <v>0</v>
      </c>
    </row>
    <row r="59" spans="1:7" ht="15.75" x14ac:dyDescent="0.25">
      <c r="A59" s="12"/>
      <c r="B59" s="40" t="s">
        <v>81</v>
      </c>
      <c r="C59" s="50">
        <v>8</v>
      </c>
      <c r="D59" s="2"/>
      <c r="E59" s="2"/>
      <c r="F59" s="10">
        <f t="shared" si="10"/>
        <v>0</v>
      </c>
      <c r="G59" s="11">
        <f t="shared" si="8"/>
        <v>0</v>
      </c>
    </row>
    <row r="60" spans="1:7" ht="15.75" x14ac:dyDescent="0.25">
      <c r="A60" s="12"/>
      <c r="B60" s="40" t="s">
        <v>82</v>
      </c>
      <c r="C60" s="50">
        <v>16</v>
      </c>
      <c r="D60" s="2"/>
      <c r="E60" s="2"/>
      <c r="F60" s="10">
        <f>(D60+E60)*C60</f>
        <v>0</v>
      </c>
      <c r="G60" s="11">
        <f>SUM(F60*1.21)</f>
        <v>0</v>
      </c>
    </row>
    <row r="61" spans="1:7" ht="15.75" x14ac:dyDescent="0.25">
      <c r="A61" s="18"/>
      <c r="B61" s="40" t="s">
        <v>83</v>
      </c>
      <c r="C61" s="50">
        <v>6</v>
      </c>
      <c r="D61" s="2"/>
      <c r="E61" s="2"/>
      <c r="F61" s="10">
        <f>(C61*D61)+E61</f>
        <v>0</v>
      </c>
      <c r="G61" s="11">
        <f>SUM(F61*1.21)</f>
        <v>0</v>
      </c>
    </row>
    <row r="62" spans="1:7" ht="15.75" x14ac:dyDescent="0.25">
      <c r="B62" s="39" t="s">
        <v>84</v>
      </c>
      <c r="C62" s="50">
        <v>8</v>
      </c>
      <c r="D62" s="4"/>
      <c r="E62" s="4"/>
      <c r="F62" s="19">
        <f>(C62*D62)+E62</f>
        <v>0</v>
      </c>
      <c r="G62" s="11">
        <f>F62*1.21</f>
        <v>0</v>
      </c>
    </row>
    <row r="63" spans="1:7" ht="15.75" x14ac:dyDescent="0.25">
      <c r="B63" s="39" t="s">
        <v>85</v>
      </c>
      <c r="C63" s="50">
        <v>8</v>
      </c>
      <c r="D63" s="4"/>
      <c r="E63" s="4"/>
      <c r="F63" s="19">
        <f t="shared" ref="F63:F100" si="11">(C63*D63)+E63</f>
        <v>0</v>
      </c>
      <c r="G63" s="11">
        <f t="shared" ref="G63:G100" si="12">F63*1.21</f>
        <v>0</v>
      </c>
    </row>
    <row r="64" spans="1:7" ht="15.75" x14ac:dyDescent="0.25">
      <c r="B64" s="39" t="s">
        <v>86</v>
      </c>
      <c r="C64" s="50">
        <v>10</v>
      </c>
      <c r="D64" s="4"/>
      <c r="E64" s="4"/>
      <c r="F64" s="19">
        <f t="shared" si="11"/>
        <v>0</v>
      </c>
      <c r="G64" s="11">
        <f t="shared" si="12"/>
        <v>0</v>
      </c>
    </row>
    <row r="65" spans="2:7" ht="15.75" x14ac:dyDescent="0.25">
      <c r="B65" s="39" t="s">
        <v>87</v>
      </c>
      <c r="C65" s="50">
        <v>10</v>
      </c>
      <c r="D65" s="4"/>
      <c r="E65" s="4"/>
      <c r="F65" s="19">
        <f t="shared" si="11"/>
        <v>0</v>
      </c>
      <c r="G65" s="11">
        <f t="shared" si="12"/>
        <v>0</v>
      </c>
    </row>
    <row r="66" spans="2:7" ht="15.75" x14ac:dyDescent="0.25">
      <c r="B66" s="39" t="s">
        <v>88</v>
      </c>
      <c r="C66" s="50">
        <v>12</v>
      </c>
      <c r="D66" s="4"/>
      <c r="E66" s="4"/>
      <c r="F66" s="19">
        <f t="shared" si="11"/>
        <v>0</v>
      </c>
      <c r="G66" s="11">
        <f t="shared" si="12"/>
        <v>0</v>
      </c>
    </row>
    <row r="67" spans="2:7" ht="15.75" x14ac:dyDescent="0.25">
      <c r="B67" s="39" t="s">
        <v>89</v>
      </c>
      <c r="C67" s="50">
        <v>14</v>
      </c>
      <c r="D67" s="4"/>
      <c r="E67" s="4"/>
      <c r="F67" s="19">
        <f t="shared" si="11"/>
        <v>0</v>
      </c>
      <c r="G67" s="11">
        <f t="shared" si="12"/>
        <v>0</v>
      </c>
    </row>
    <row r="68" spans="2:7" ht="15.75" x14ac:dyDescent="0.25">
      <c r="B68" s="39" t="s">
        <v>90</v>
      </c>
      <c r="C68" s="50">
        <v>9</v>
      </c>
      <c r="D68" s="4"/>
      <c r="E68" s="4"/>
      <c r="F68" s="19">
        <f t="shared" si="11"/>
        <v>0</v>
      </c>
      <c r="G68" s="11">
        <f t="shared" si="12"/>
        <v>0</v>
      </c>
    </row>
    <row r="69" spans="2:7" ht="15.75" x14ac:dyDescent="0.25">
      <c r="B69" s="39" t="s">
        <v>91</v>
      </c>
      <c r="C69" s="50">
        <v>10</v>
      </c>
      <c r="D69" s="4"/>
      <c r="E69" s="4"/>
      <c r="F69" s="19">
        <f t="shared" si="11"/>
        <v>0</v>
      </c>
      <c r="G69" s="11">
        <f t="shared" si="12"/>
        <v>0</v>
      </c>
    </row>
    <row r="70" spans="2:7" ht="15.75" x14ac:dyDescent="0.25">
      <c r="B70" s="39" t="s">
        <v>92</v>
      </c>
      <c r="C70" s="50">
        <v>10</v>
      </c>
      <c r="D70" s="4"/>
      <c r="E70" s="4"/>
      <c r="F70" s="19">
        <f t="shared" si="11"/>
        <v>0</v>
      </c>
      <c r="G70" s="11">
        <f t="shared" si="12"/>
        <v>0</v>
      </c>
    </row>
    <row r="71" spans="2:7" ht="15.75" x14ac:dyDescent="0.25">
      <c r="B71" s="39" t="s">
        <v>93</v>
      </c>
      <c r="C71" s="50">
        <v>12</v>
      </c>
      <c r="D71" s="4"/>
      <c r="E71" s="4"/>
      <c r="F71" s="19">
        <f t="shared" si="11"/>
        <v>0</v>
      </c>
      <c r="G71" s="11">
        <f t="shared" si="12"/>
        <v>0</v>
      </c>
    </row>
    <row r="72" spans="2:7" ht="15.75" x14ac:dyDescent="0.25">
      <c r="B72" s="39" t="s">
        <v>94</v>
      </c>
      <c r="C72" s="50">
        <v>6</v>
      </c>
      <c r="D72" s="4"/>
      <c r="E72" s="4"/>
      <c r="F72" s="19">
        <f t="shared" si="11"/>
        <v>0</v>
      </c>
      <c r="G72" s="11">
        <f t="shared" si="12"/>
        <v>0</v>
      </c>
    </row>
    <row r="73" spans="2:7" ht="15.75" x14ac:dyDescent="0.25">
      <c r="B73" s="39" t="s">
        <v>95</v>
      </c>
      <c r="C73" s="50">
        <v>4</v>
      </c>
      <c r="D73" s="4"/>
      <c r="E73" s="4"/>
      <c r="F73" s="19">
        <f t="shared" si="11"/>
        <v>0</v>
      </c>
      <c r="G73" s="11">
        <f t="shared" si="12"/>
        <v>0</v>
      </c>
    </row>
    <row r="74" spans="2:7" ht="15.75" x14ac:dyDescent="0.25">
      <c r="B74" s="39" t="s">
        <v>96</v>
      </c>
      <c r="C74" s="50">
        <v>4</v>
      </c>
      <c r="D74" s="4"/>
      <c r="E74" s="4"/>
      <c r="F74" s="19">
        <f t="shared" si="11"/>
        <v>0</v>
      </c>
      <c r="G74" s="11">
        <f t="shared" si="12"/>
        <v>0</v>
      </c>
    </row>
    <row r="75" spans="2:7" ht="15.75" x14ac:dyDescent="0.25">
      <c r="B75" s="39" t="s">
        <v>97</v>
      </c>
      <c r="C75" s="50">
        <v>10</v>
      </c>
      <c r="D75" s="4"/>
      <c r="E75" s="4"/>
      <c r="F75" s="19">
        <f t="shared" si="11"/>
        <v>0</v>
      </c>
      <c r="G75" s="11">
        <f t="shared" si="12"/>
        <v>0</v>
      </c>
    </row>
    <row r="76" spans="2:7" ht="15.75" x14ac:dyDescent="0.25">
      <c r="B76" s="39" t="s">
        <v>98</v>
      </c>
      <c r="C76" s="50">
        <v>12</v>
      </c>
      <c r="D76" s="4"/>
      <c r="E76" s="4"/>
      <c r="F76" s="19">
        <f t="shared" si="11"/>
        <v>0</v>
      </c>
      <c r="G76" s="11">
        <f t="shared" si="12"/>
        <v>0</v>
      </c>
    </row>
    <row r="77" spans="2:7" ht="15.75" x14ac:dyDescent="0.25">
      <c r="B77" s="39" t="s">
        <v>99</v>
      </c>
      <c r="C77" s="50">
        <v>150</v>
      </c>
      <c r="D77" s="4"/>
      <c r="E77" s="4"/>
      <c r="F77" s="19">
        <f t="shared" si="11"/>
        <v>0</v>
      </c>
      <c r="G77" s="11">
        <f t="shared" si="12"/>
        <v>0</v>
      </c>
    </row>
    <row r="78" spans="2:7" ht="15.75" x14ac:dyDescent="0.25">
      <c r="B78" s="40" t="s">
        <v>100</v>
      </c>
      <c r="C78" s="50">
        <v>30</v>
      </c>
      <c r="D78" s="4"/>
      <c r="E78" s="4"/>
      <c r="F78" s="19">
        <f t="shared" si="11"/>
        <v>0</v>
      </c>
      <c r="G78" s="11">
        <f t="shared" si="12"/>
        <v>0</v>
      </c>
    </row>
    <row r="79" spans="2:7" ht="15.75" x14ac:dyDescent="0.25">
      <c r="B79" s="40" t="s">
        <v>101</v>
      </c>
      <c r="C79" s="50">
        <v>2</v>
      </c>
      <c r="D79" s="4"/>
      <c r="E79" s="4"/>
      <c r="F79" s="19">
        <f t="shared" si="11"/>
        <v>0</v>
      </c>
      <c r="G79" s="11">
        <f t="shared" si="12"/>
        <v>0</v>
      </c>
    </row>
    <row r="80" spans="2:7" ht="15.75" x14ac:dyDescent="0.25">
      <c r="B80" s="40" t="s">
        <v>10</v>
      </c>
      <c r="C80" s="50">
        <v>6</v>
      </c>
      <c r="D80" s="4"/>
      <c r="E80" s="4"/>
      <c r="F80" s="19">
        <f t="shared" si="11"/>
        <v>0</v>
      </c>
      <c r="G80" s="11">
        <f t="shared" si="12"/>
        <v>0</v>
      </c>
    </row>
    <row r="81" spans="2:7" ht="15.75" x14ac:dyDescent="0.25">
      <c r="B81" s="40" t="s">
        <v>9</v>
      </c>
      <c r="C81" s="50">
        <v>10</v>
      </c>
      <c r="D81" s="4"/>
      <c r="E81" s="4"/>
      <c r="F81" s="19">
        <f t="shared" si="11"/>
        <v>0</v>
      </c>
      <c r="G81" s="11">
        <f t="shared" si="12"/>
        <v>0</v>
      </c>
    </row>
    <row r="82" spans="2:7" ht="15.75" x14ac:dyDescent="0.25">
      <c r="B82" s="39" t="s">
        <v>102</v>
      </c>
      <c r="C82" s="50">
        <v>30</v>
      </c>
      <c r="D82" s="4"/>
      <c r="E82" s="4"/>
      <c r="F82" s="19">
        <f t="shared" si="11"/>
        <v>0</v>
      </c>
      <c r="G82" s="11">
        <f t="shared" si="12"/>
        <v>0</v>
      </c>
    </row>
    <row r="83" spans="2:7" ht="15.75" x14ac:dyDescent="0.25">
      <c r="B83" s="39" t="s">
        <v>103</v>
      </c>
      <c r="C83" s="50">
        <v>65</v>
      </c>
      <c r="D83" s="4"/>
      <c r="E83" s="4"/>
      <c r="F83" s="19">
        <f t="shared" si="11"/>
        <v>0</v>
      </c>
      <c r="G83" s="11">
        <f t="shared" si="12"/>
        <v>0</v>
      </c>
    </row>
    <row r="84" spans="2:7" ht="15.75" x14ac:dyDescent="0.25">
      <c r="B84" s="39" t="s">
        <v>104</v>
      </c>
      <c r="C84" s="50">
        <v>20</v>
      </c>
      <c r="D84" s="4"/>
      <c r="E84" s="4"/>
      <c r="F84" s="19">
        <f t="shared" si="11"/>
        <v>0</v>
      </c>
      <c r="G84" s="11">
        <f t="shared" si="12"/>
        <v>0</v>
      </c>
    </row>
    <row r="85" spans="2:7" ht="15.75" x14ac:dyDescent="0.25">
      <c r="B85" s="39" t="s">
        <v>105</v>
      </c>
      <c r="C85" s="50">
        <v>6</v>
      </c>
      <c r="D85" s="4"/>
      <c r="E85" s="4"/>
      <c r="F85" s="19">
        <f t="shared" si="11"/>
        <v>0</v>
      </c>
      <c r="G85" s="11">
        <f t="shared" si="12"/>
        <v>0</v>
      </c>
    </row>
    <row r="86" spans="2:7" ht="15.75" x14ac:dyDescent="0.25">
      <c r="B86" s="39" t="s">
        <v>106</v>
      </c>
      <c r="C86" s="50">
        <v>8</v>
      </c>
      <c r="D86" s="4"/>
      <c r="E86" s="4"/>
      <c r="F86" s="19">
        <f t="shared" si="11"/>
        <v>0</v>
      </c>
      <c r="G86" s="11">
        <f t="shared" si="12"/>
        <v>0</v>
      </c>
    </row>
    <row r="87" spans="2:7" ht="15.75" x14ac:dyDescent="0.25">
      <c r="B87" s="39" t="s">
        <v>107</v>
      </c>
      <c r="C87" s="50">
        <v>10</v>
      </c>
      <c r="D87" s="4"/>
      <c r="E87" s="4"/>
      <c r="F87" s="19">
        <f t="shared" si="11"/>
        <v>0</v>
      </c>
      <c r="G87" s="11">
        <f t="shared" si="12"/>
        <v>0</v>
      </c>
    </row>
    <row r="88" spans="2:7" ht="15.75" x14ac:dyDescent="0.25">
      <c r="B88" s="39" t="s">
        <v>108</v>
      </c>
      <c r="C88" s="50">
        <v>20</v>
      </c>
      <c r="D88" s="4"/>
      <c r="E88" s="4"/>
      <c r="F88" s="19">
        <f t="shared" si="11"/>
        <v>0</v>
      </c>
      <c r="G88" s="11">
        <f t="shared" si="12"/>
        <v>0</v>
      </c>
    </row>
    <row r="89" spans="2:7" ht="15.75" x14ac:dyDescent="0.25">
      <c r="B89" s="39" t="s">
        <v>109</v>
      </c>
      <c r="C89" s="50">
        <v>18</v>
      </c>
      <c r="D89" s="4"/>
      <c r="E89" s="4"/>
      <c r="F89" s="19">
        <f t="shared" si="11"/>
        <v>0</v>
      </c>
      <c r="G89" s="11">
        <f t="shared" si="12"/>
        <v>0</v>
      </c>
    </row>
    <row r="90" spans="2:7" ht="15.75" x14ac:dyDescent="0.25">
      <c r="B90" s="41" t="s">
        <v>110</v>
      </c>
      <c r="C90" s="50">
        <v>10</v>
      </c>
      <c r="D90" s="4"/>
      <c r="E90" s="4"/>
      <c r="F90" s="19">
        <f t="shared" si="11"/>
        <v>0</v>
      </c>
      <c r="G90" s="11">
        <f t="shared" si="12"/>
        <v>0</v>
      </c>
    </row>
    <row r="91" spans="2:7" ht="15.75" x14ac:dyDescent="0.25">
      <c r="B91" s="39" t="s">
        <v>111</v>
      </c>
      <c r="C91" s="50">
        <v>12</v>
      </c>
      <c r="D91" s="4"/>
      <c r="E91" s="4"/>
      <c r="F91" s="19">
        <f t="shared" si="11"/>
        <v>0</v>
      </c>
      <c r="G91" s="11">
        <f t="shared" si="12"/>
        <v>0</v>
      </c>
    </row>
    <row r="92" spans="2:7" ht="15.75" x14ac:dyDescent="0.25">
      <c r="B92" s="39" t="s">
        <v>112</v>
      </c>
      <c r="C92" s="50">
        <v>8</v>
      </c>
      <c r="D92" s="4"/>
      <c r="E92" s="4"/>
      <c r="F92" s="19">
        <f t="shared" si="11"/>
        <v>0</v>
      </c>
      <c r="G92" s="11">
        <f t="shared" si="12"/>
        <v>0</v>
      </c>
    </row>
    <row r="93" spans="2:7" ht="15.75" x14ac:dyDescent="0.25">
      <c r="B93" s="39" t="s">
        <v>113</v>
      </c>
      <c r="C93" s="50">
        <v>12</v>
      </c>
      <c r="D93" s="4"/>
      <c r="E93" s="4"/>
      <c r="F93" s="19">
        <f t="shared" si="11"/>
        <v>0</v>
      </c>
      <c r="G93" s="11">
        <f t="shared" si="12"/>
        <v>0</v>
      </c>
    </row>
    <row r="94" spans="2:7" ht="15.75" x14ac:dyDescent="0.25">
      <c r="B94" s="39" t="s">
        <v>114</v>
      </c>
      <c r="C94" s="50">
        <v>10</v>
      </c>
      <c r="D94" s="4"/>
      <c r="E94" s="4"/>
      <c r="F94" s="19">
        <f t="shared" si="11"/>
        <v>0</v>
      </c>
      <c r="G94" s="11">
        <f t="shared" si="12"/>
        <v>0</v>
      </c>
    </row>
    <row r="95" spans="2:7" ht="15.75" x14ac:dyDescent="0.25">
      <c r="B95" s="39" t="s">
        <v>115</v>
      </c>
      <c r="C95" s="50">
        <v>8</v>
      </c>
      <c r="D95" s="4"/>
      <c r="E95" s="4"/>
      <c r="F95" s="19">
        <f t="shared" si="11"/>
        <v>0</v>
      </c>
      <c r="G95" s="11">
        <f t="shared" si="12"/>
        <v>0</v>
      </c>
    </row>
    <row r="96" spans="2:7" ht="15.75" x14ac:dyDescent="0.25">
      <c r="B96" s="39" t="s">
        <v>116</v>
      </c>
      <c r="C96" s="50">
        <v>10</v>
      </c>
      <c r="D96" s="4"/>
      <c r="E96" s="4"/>
      <c r="F96" s="19">
        <f t="shared" si="11"/>
        <v>0</v>
      </c>
      <c r="G96" s="11">
        <f t="shared" si="12"/>
        <v>0</v>
      </c>
    </row>
    <row r="97" spans="1:7" ht="15.75" x14ac:dyDescent="0.25">
      <c r="B97" s="39" t="s">
        <v>117</v>
      </c>
      <c r="C97" s="50">
        <v>12</v>
      </c>
      <c r="D97" s="4"/>
      <c r="E97" s="4"/>
      <c r="F97" s="19">
        <f t="shared" si="11"/>
        <v>0</v>
      </c>
      <c r="G97" s="11">
        <f t="shared" si="12"/>
        <v>0</v>
      </c>
    </row>
    <row r="98" spans="1:7" ht="15.75" x14ac:dyDescent="0.25">
      <c r="B98" s="39" t="s">
        <v>118</v>
      </c>
      <c r="C98" s="50">
        <v>8</v>
      </c>
      <c r="D98" s="4"/>
      <c r="E98" s="4"/>
      <c r="F98" s="19">
        <f t="shared" si="11"/>
        <v>0</v>
      </c>
      <c r="G98" s="11">
        <f t="shared" si="12"/>
        <v>0</v>
      </c>
    </row>
    <row r="99" spans="1:7" ht="15.75" x14ac:dyDescent="0.25">
      <c r="B99" s="39" t="s">
        <v>119</v>
      </c>
      <c r="C99" s="50">
        <v>10</v>
      </c>
      <c r="D99" s="43"/>
      <c r="E99" s="43"/>
      <c r="F99" s="19">
        <f t="shared" si="11"/>
        <v>0</v>
      </c>
      <c r="G99" s="11">
        <f t="shared" si="12"/>
        <v>0</v>
      </c>
    </row>
    <row r="100" spans="1:7" ht="16.5" thickBot="1" x14ac:dyDescent="0.3">
      <c r="B100" s="42" t="s">
        <v>120</v>
      </c>
      <c r="C100" s="51">
        <v>8</v>
      </c>
      <c r="D100" s="47"/>
      <c r="E100" s="47"/>
      <c r="F100" s="19">
        <f t="shared" si="11"/>
        <v>0</v>
      </c>
      <c r="G100" s="20">
        <f t="shared" si="12"/>
        <v>0</v>
      </c>
    </row>
    <row r="101" spans="1:7" ht="14.25" customHeight="1" thickBot="1" x14ac:dyDescent="0.3">
      <c r="B101" s="61" t="s">
        <v>19</v>
      </c>
      <c r="C101" s="62">
        <f>SUM(C12:C62)</f>
        <v>611</v>
      </c>
      <c r="D101" s="62" t="s">
        <v>20</v>
      </c>
      <c r="E101" s="62" t="s">
        <v>20</v>
      </c>
      <c r="F101" s="63">
        <f>SUM(F12:F100)</f>
        <v>0</v>
      </c>
      <c r="G101" s="64">
        <f>SUM(G12:G100)</f>
        <v>0</v>
      </c>
    </row>
    <row r="102" spans="1:7" x14ac:dyDescent="0.2">
      <c r="D102" s="21"/>
      <c r="E102" s="21"/>
      <c r="F102" s="21"/>
      <c r="G102" s="21"/>
    </row>
    <row r="103" spans="1:7" ht="15.75" thickBot="1" x14ac:dyDescent="0.25">
      <c r="C103" s="52"/>
      <c r="D103" s="22"/>
      <c r="G103" s="22"/>
    </row>
    <row r="104" spans="1:7" ht="45.75" thickBot="1" x14ac:dyDescent="0.25">
      <c r="B104" s="67" t="s">
        <v>1</v>
      </c>
      <c r="C104" s="68" t="s">
        <v>2</v>
      </c>
      <c r="D104" s="65" t="s">
        <v>6</v>
      </c>
      <c r="E104" s="69" t="s">
        <v>4</v>
      </c>
      <c r="F104" s="66" t="s">
        <v>7</v>
      </c>
      <c r="G104" s="66" t="s">
        <v>8</v>
      </c>
    </row>
    <row r="105" spans="1:7" ht="16.5" thickTop="1" x14ac:dyDescent="0.25">
      <c r="B105" s="34" t="s">
        <v>23</v>
      </c>
      <c r="C105" s="49">
        <v>18</v>
      </c>
      <c r="D105" s="46">
        <v>0</v>
      </c>
      <c r="E105" s="24" t="s">
        <v>4</v>
      </c>
      <c r="F105" s="23">
        <f t="shared" ref="F105:F115" si="13">SUM(D105*C105)</f>
        <v>0</v>
      </c>
      <c r="G105" s="25">
        <f t="shared" ref="G105:G116" si="14">SUM(F105*1.21)</f>
        <v>0</v>
      </c>
    </row>
    <row r="106" spans="1:7" ht="15.75" x14ac:dyDescent="0.25">
      <c r="B106" s="35" t="s">
        <v>24</v>
      </c>
      <c r="C106" s="49">
        <v>10</v>
      </c>
      <c r="D106" s="1"/>
      <c r="E106" s="24" t="s">
        <v>4</v>
      </c>
      <c r="F106" s="23">
        <f t="shared" si="13"/>
        <v>0</v>
      </c>
      <c r="G106" s="25">
        <f t="shared" si="14"/>
        <v>0</v>
      </c>
    </row>
    <row r="107" spans="1:7" ht="15.75" x14ac:dyDescent="0.25">
      <c r="B107" s="36" t="s">
        <v>25</v>
      </c>
      <c r="C107" s="49">
        <v>2</v>
      </c>
      <c r="D107" s="1"/>
      <c r="E107" s="24" t="s">
        <v>4</v>
      </c>
      <c r="F107" s="23">
        <f t="shared" si="13"/>
        <v>0</v>
      </c>
      <c r="G107" s="25">
        <f t="shared" si="14"/>
        <v>0</v>
      </c>
    </row>
    <row r="108" spans="1:7" ht="15.75" x14ac:dyDescent="0.25">
      <c r="B108" s="36" t="s">
        <v>26</v>
      </c>
      <c r="C108" s="49">
        <v>7</v>
      </c>
      <c r="D108" s="1"/>
      <c r="E108" s="24" t="s">
        <v>4</v>
      </c>
      <c r="F108" s="23">
        <f t="shared" si="13"/>
        <v>0</v>
      </c>
      <c r="G108" s="25">
        <f t="shared" si="14"/>
        <v>0</v>
      </c>
    </row>
    <row r="109" spans="1:7" ht="15.75" x14ac:dyDescent="0.25">
      <c r="B109" s="36" t="s">
        <v>27</v>
      </c>
      <c r="C109" s="49">
        <v>2</v>
      </c>
      <c r="D109" s="1"/>
      <c r="E109" s="24" t="s">
        <v>4</v>
      </c>
      <c r="F109" s="23">
        <f t="shared" si="13"/>
        <v>0</v>
      </c>
      <c r="G109" s="25">
        <f t="shared" si="14"/>
        <v>0</v>
      </c>
    </row>
    <row r="110" spans="1:7" ht="15.75" x14ac:dyDescent="0.25">
      <c r="B110" s="36" t="s">
        <v>28</v>
      </c>
      <c r="C110" s="49">
        <v>9</v>
      </c>
      <c r="D110" s="1"/>
      <c r="E110" s="24" t="s">
        <v>4</v>
      </c>
      <c r="F110" s="23">
        <f t="shared" si="13"/>
        <v>0</v>
      </c>
      <c r="G110" s="25">
        <f t="shared" si="14"/>
        <v>0</v>
      </c>
    </row>
    <row r="111" spans="1:7" ht="15.75" x14ac:dyDescent="0.25">
      <c r="B111" s="36" t="s">
        <v>29</v>
      </c>
      <c r="C111" s="49">
        <v>5</v>
      </c>
      <c r="D111" s="1"/>
      <c r="E111" s="24" t="s">
        <v>4</v>
      </c>
      <c r="F111" s="23">
        <f t="shared" si="13"/>
        <v>0</v>
      </c>
      <c r="G111" s="25">
        <f t="shared" si="14"/>
        <v>0</v>
      </c>
    </row>
    <row r="112" spans="1:7" ht="15.75" x14ac:dyDescent="0.25">
      <c r="A112" s="9"/>
      <c r="B112" s="36" t="s">
        <v>30</v>
      </c>
      <c r="C112" s="49">
        <v>4</v>
      </c>
      <c r="D112" s="1"/>
      <c r="E112" s="24" t="s">
        <v>4</v>
      </c>
      <c r="F112" s="23">
        <f t="shared" si="13"/>
        <v>0</v>
      </c>
      <c r="G112" s="25">
        <f t="shared" si="14"/>
        <v>0</v>
      </c>
    </row>
    <row r="113" spans="2:11" ht="15.75" x14ac:dyDescent="0.25">
      <c r="B113" s="37" t="s">
        <v>31</v>
      </c>
      <c r="C113" s="49">
        <v>6</v>
      </c>
      <c r="D113" s="1"/>
      <c r="E113" s="24" t="s">
        <v>4</v>
      </c>
      <c r="F113" s="23">
        <f t="shared" si="13"/>
        <v>0</v>
      </c>
      <c r="G113" s="25">
        <f t="shared" si="14"/>
        <v>0</v>
      </c>
    </row>
    <row r="114" spans="2:11" ht="15.75" x14ac:dyDescent="0.25">
      <c r="B114" s="36" t="s">
        <v>32</v>
      </c>
      <c r="C114" s="49">
        <v>2</v>
      </c>
      <c r="D114" s="1"/>
      <c r="E114" s="24" t="s">
        <v>4</v>
      </c>
      <c r="F114" s="23">
        <f t="shared" si="13"/>
        <v>0</v>
      </c>
      <c r="G114" s="25">
        <f t="shared" si="14"/>
        <v>0</v>
      </c>
    </row>
    <row r="115" spans="2:11" ht="16.5" thickBot="1" x14ac:dyDescent="0.3">
      <c r="B115" s="36" t="s">
        <v>33</v>
      </c>
      <c r="C115" s="49">
        <v>2</v>
      </c>
      <c r="D115" s="1"/>
      <c r="E115" s="24" t="s">
        <v>4</v>
      </c>
      <c r="F115" s="23">
        <f t="shared" si="13"/>
        <v>0</v>
      </c>
      <c r="G115" s="25">
        <f t="shared" si="14"/>
        <v>0</v>
      </c>
    </row>
    <row r="116" spans="2:11" ht="15" customHeight="1" thickBot="1" x14ac:dyDescent="0.3">
      <c r="B116" s="56" t="s">
        <v>19</v>
      </c>
      <c r="C116" s="57">
        <f>SUM(C105:C112)</f>
        <v>57</v>
      </c>
      <c r="D116" s="70" t="s">
        <v>4</v>
      </c>
      <c r="E116" s="59" t="s">
        <v>4</v>
      </c>
      <c r="F116" s="58">
        <f>SUM(F105:F112)</f>
        <v>0</v>
      </c>
      <c r="G116" s="60">
        <f t="shared" si="14"/>
        <v>0</v>
      </c>
    </row>
    <row r="117" spans="2:11" ht="15" customHeight="1" x14ac:dyDescent="0.2">
      <c r="B117" s="8"/>
      <c r="D117" s="26"/>
      <c r="E117" s="27"/>
      <c r="F117" s="26"/>
      <c r="G117" s="30"/>
    </row>
    <row r="118" spans="2:11" ht="27.75" customHeight="1" thickBot="1" x14ac:dyDescent="0.25">
      <c r="B118" s="28"/>
      <c r="C118" s="29"/>
      <c r="D118" s="29"/>
      <c r="E118" s="26"/>
      <c r="F118" s="26"/>
      <c r="G118" s="26"/>
    </row>
    <row r="119" spans="2:11" ht="16.5" thickBot="1" x14ac:dyDescent="0.3">
      <c r="B119" s="74"/>
      <c r="C119" s="76"/>
      <c r="D119" s="75"/>
      <c r="E119" s="75"/>
      <c r="F119" s="31" t="s">
        <v>11</v>
      </c>
      <c r="G119" s="31" t="s">
        <v>12</v>
      </c>
    </row>
    <row r="120" spans="2:11" ht="48.75" customHeight="1" thickBot="1" x14ac:dyDescent="0.25">
      <c r="B120" s="94" t="s">
        <v>22</v>
      </c>
      <c r="C120" s="95"/>
      <c r="D120" s="95"/>
      <c r="E120" s="71"/>
      <c r="F120" s="72">
        <f>F101+F116</f>
        <v>0</v>
      </c>
      <c r="G120" s="73">
        <f>G101+G116</f>
        <v>0</v>
      </c>
    </row>
    <row r="121" spans="2:11" x14ac:dyDescent="0.2">
      <c r="B121" s="32"/>
    </row>
    <row r="122" spans="2:11" ht="15.75" customHeight="1" x14ac:dyDescent="0.2">
      <c r="B122" s="87" t="s">
        <v>34</v>
      </c>
      <c r="C122" s="87"/>
      <c r="D122" s="87"/>
      <c r="E122" s="87"/>
      <c r="F122" s="87"/>
      <c r="G122" s="87"/>
    </row>
    <row r="123" spans="2:11" ht="15" customHeight="1" thickBot="1" x14ac:dyDescent="0.25">
      <c r="B123" s="33"/>
      <c r="K123" s="6"/>
    </row>
    <row r="124" spans="2:11" ht="15" customHeight="1" x14ac:dyDescent="0.2">
      <c r="B124" s="33"/>
      <c r="E124" s="77" t="s">
        <v>123</v>
      </c>
      <c r="F124" s="78"/>
      <c r="G124" s="79"/>
    </row>
    <row r="125" spans="2:11" ht="15.75" customHeight="1" x14ac:dyDescent="0.2">
      <c r="E125" s="80"/>
      <c r="F125" s="81"/>
      <c r="G125" s="82"/>
    </row>
    <row r="126" spans="2:11" ht="15.75" customHeight="1" x14ac:dyDescent="0.2">
      <c r="E126" s="80"/>
      <c r="F126" s="81"/>
      <c r="G126" s="82"/>
    </row>
    <row r="127" spans="2:11" ht="15.75" customHeight="1" x14ac:dyDescent="0.2">
      <c r="E127" s="80"/>
      <c r="F127" s="81"/>
      <c r="G127" s="82"/>
    </row>
    <row r="128" spans="2:11" ht="15.75" customHeight="1" x14ac:dyDescent="0.2">
      <c r="E128" s="80"/>
      <c r="F128" s="81"/>
      <c r="G128" s="82"/>
    </row>
    <row r="129" spans="5:7" ht="15.75" customHeight="1" thickBot="1" x14ac:dyDescent="0.25">
      <c r="E129" s="83"/>
      <c r="F129" s="84"/>
      <c r="G129" s="85"/>
    </row>
  </sheetData>
  <sheetProtection algorithmName="SHA-512" hashValue="n4c0Ha4QjPsgbkjFvqg/jHqzoDxWuqA9sPZnBxspsfarlZ+9Q2ulw4EjXX6DTjrccVii63caRpnCf+g/4oobyQ==" saltValue="rK8gDiI5fxLSYb9LuTFVuA==" spinCount="100000" sheet="1" objects="1" scenarios="1"/>
  <mergeCells count="7">
    <mergeCell ref="E124:G129"/>
    <mergeCell ref="B9:G9"/>
    <mergeCell ref="B122:G122"/>
    <mergeCell ref="C3:G4"/>
    <mergeCell ref="B3:B4"/>
    <mergeCell ref="B120:D120"/>
    <mergeCell ref="B5:G7"/>
  </mergeCells>
  <pageMargins left="0.98425196850393704" right="0.19685039370078741" top="0.39370078740157483" bottom="0.39370078740157483" header="0.11811023622047245" footer="0.11811023622047245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Vinkler Marek</dc:creator>
  <cp:lastModifiedBy>Václavíčková Veronika</cp:lastModifiedBy>
  <cp:lastPrinted>2022-02-22T11:19:11Z</cp:lastPrinted>
  <dcterms:created xsi:type="dcterms:W3CDTF">2013-04-08T06:22:05Z</dcterms:created>
  <dcterms:modified xsi:type="dcterms:W3CDTF">2026-04-17T10:15:09Z</dcterms:modified>
</cp:coreProperties>
</file>